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definedNames>
    <definedName name="_xlnm.Print_Area" localSheetId="0">Sheet1!$A$1:$M$21</definedName>
  </definedNames>
  <calcPr calcId="144525" concurrentCalc="0"/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<sst xmlns="http://schemas.openxmlformats.org/spreadsheetml/2006/main" count="73" uniqueCount="60">
  <si>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</si>
  <si>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</si>
  <si>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</si>
  <si>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</si>
  <si>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市区体制下划-医疗卫生补助-老年人医事服务费减免补助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</si>
  <si>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</si>
  <si>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</si>
  <si>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</si>
  <si>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</si>
  <si>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</si>
  <si>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</si>
  <si>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</si>
  <si>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</si>
  <si>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</si>
  <si>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</si>
  <si>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</si>
  <si>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</si>
  <si>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</si>
  <si>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</si>
  <si>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</si>
  <si>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</si>
  <si>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北京市</t>
  </si>
  <si>
    <t>年度总体目标</t>
  </si>
  <si>
    <t>预期目标</t>
  </si>
  <si>
    <t>实际完成情况</t>
  </si>
  <si>
    <t>完成老年人医事服务费减免补助工作</t>
  </si>
  <si>
    <t>已完成老年人医事服务费减免补助工作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</si>
  <si>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</si>
  <si>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</si>
  <si>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</si>
  <si>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</si>
  <si>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</si>
  <si>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</si>
  <si>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</si>
  <si>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</si>
  <si>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</si>
  <si>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</si>
  <si>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</si>
  <si>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完成数量</t>
  </si>
  <si>
    <t>＝</t>
  </si>
  <si>
    <t>人</t>
  </si>
  <si>
    <t>质量指标</t>
  </si>
  <si>
    <t>完成质量</t>
  </si>
  <si>
    <t>%</t>
  </si>
  <si>
    <t>时效指标</t>
  </si>
  <si>
    <t>完成时效</t>
  </si>
  <si>
    <t>月</t>
  </si>
  <si>
    <t>效益指标</t>
  </si>
  <si>
    <t>经济效益指标</t>
  </si>
  <si>
    <t>社会成本</t>
  </si>
  <si>
    <t>满意度指标</t>
  </si>
  <si>
    <t>服务对象满意度指标</t>
  </si>
  <si>
    <t>社会效益</t>
  </si>
  <si>
    <t>≥</t>
  </si>
  <si>
    <t>成本指标</t>
  </si>
  <si>
    <t>经济成本指标</t>
  </si>
  <si>
    <t>满意度</t>
  </si>
  <si>
    <t>定性</t>
  </si>
  <si>
    <t>优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</si>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</sst>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0.000000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1"/>
  <sheetViews>
    <sheetView tabSelected="1" workbookViewId="0">
      <selection activeCell="C13" sqref="C13"/>
    </sheetView>
  </sheetViews>
  <sheetFormatPr defaultColWidth="9" defaultRowHeight="13.5"/>
  <cols>
    <col min="1" max="1" width="4.25" customWidth="1"/>
    <col min="2" max="2" width="13" customWidth="1"/>
    <col min="3" max="3" width="15.8916666666667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5.75" customWidth="1"/>
    <col min="12" max="12" width="6.63333333333333" customWidth="1"/>
    <col min="13" max="13" width="12.8833333333333" customWidth="1"/>
    <col min="14" max="15" width="9" customWidth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9"/>
    </row>
    <row r="3" ht="15.75" customHeight="1" spans="1:1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14.25" customHeight="1" spans="1:13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ht="25" customHeight="1" spans="1:13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7" t="s">
        <v>8</v>
      </c>
      <c r="L5" s="8"/>
      <c r="M5" s="8"/>
    </row>
    <row r="6" ht="14.25" customHeight="1" spans="1:13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19" t="s">
        <v>12</v>
      </c>
      <c r="K6" s="6" t="s">
        <v>13</v>
      </c>
      <c r="L6" s="6" t="s">
        <v>14</v>
      </c>
      <c r="M6" s="6" t="s">
        <v>15</v>
      </c>
    </row>
    <row r="7" ht="14.25" customHeight="1" spans="1:13">
      <c r="A7" s="10"/>
      <c r="B7" s="10"/>
      <c r="C7" s="14" t="s">
        <v>16</v>
      </c>
      <c r="D7" s="14"/>
      <c r="E7" s="15">
        <f>SUM(E8:G10)</f>
        <v>24.7277</v>
      </c>
      <c r="F7" s="16"/>
      <c r="G7" s="17"/>
      <c r="H7" s="15">
        <f>SUM(H8:I10)</f>
        <v>24.7277</v>
      </c>
      <c r="I7" s="17"/>
      <c r="J7" s="15">
        <f>SUM(J8:J10)</f>
        <v>24.7277</v>
      </c>
      <c r="K7" s="6">
        <v>10</v>
      </c>
      <c r="L7" s="30">
        <f>J7/H7</f>
        <v>1</v>
      </c>
      <c r="M7" s="31">
        <f>L7*10</f>
        <v>10</v>
      </c>
    </row>
    <row r="8" ht="15" customHeight="1" spans="1:13">
      <c r="A8" s="10"/>
      <c r="B8" s="10"/>
      <c r="C8" s="6" t="s">
        <v>17</v>
      </c>
      <c r="D8" s="6"/>
      <c r="E8" s="15">
        <v>24.7277</v>
      </c>
      <c r="F8" s="16"/>
      <c r="G8" s="17"/>
      <c r="H8" s="15">
        <v>24.7277</v>
      </c>
      <c r="I8" s="17"/>
      <c r="J8" s="24">
        <v>24.7277</v>
      </c>
      <c r="K8" s="8" t="s">
        <v>18</v>
      </c>
      <c r="L8" s="30">
        <f>J8/H8</f>
        <v>1</v>
      </c>
      <c r="M8" s="8" t="s">
        <v>18</v>
      </c>
    </row>
    <row r="9" ht="15" customHeight="1" spans="1:13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24">
        <v>0</v>
      </c>
      <c r="K9" s="8" t="s">
        <v>18</v>
      </c>
      <c r="L9" s="8"/>
      <c r="M9" s="8" t="s">
        <v>18</v>
      </c>
    </row>
    <row r="10" ht="15" customHeight="1" spans="1:23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4">
        <v>0</v>
      </c>
      <c r="K10" s="8" t="s">
        <v>18</v>
      </c>
      <c r="L10" s="8"/>
      <c r="M10" s="8" t="s">
        <v>18</v>
      </c>
      <c r="W10" t="s">
        <v>21</v>
      </c>
    </row>
    <row r="11" ht="14.25" customHeight="1" spans="1:13">
      <c r="A11" s="6" t="s">
        <v>22</v>
      </c>
      <c r="B11" s="6" t="s">
        <v>23</v>
      </c>
      <c r="C11" s="6"/>
      <c r="D11" s="6"/>
      <c r="E11" s="6"/>
      <c r="F11" s="6"/>
      <c r="G11" s="6"/>
      <c r="H11" s="6"/>
      <c r="I11" s="6"/>
      <c r="J11" s="6" t="s">
        <v>24</v>
      </c>
      <c r="K11" s="6"/>
      <c r="L11" s="6"/>
      <c r="M11" s="6"/>
    </row>
    <row r="12" ht="27" customHeight="1" spans="1:13">
      <c r="A12" s="6"/>
      <c r="B12" s="7" t="s">
        <v>25</v>
      </c>
      <c r="C12" s="8"/>
      <c r="D12" s="8"/>
      <c r="E12" s="8"/>
      <c r="F12" s="8"/>
      <c r="G12" s="8"/>
      <c r="H12" s="8"/>
      <c r="I12" s="8"/>
      <c r="J12" s="7" t="s">
        <v>26</v>
      </c>
      <c r="K12" s="8"/>
      <c r="L12" s="8"/>
      <c r="M12" s="8"/>
    </row>
    <row r="13" ht="43.5" customHeight="1" spans="1:13">
      <c r="A13" s="9" t="s">
        <v>27</v>
      </c>
      <c r="B13" s="6" t="s">
        <v>28</v>
      </c>
      <c r="C13" s="6" t="s">
        <v>29</v>
      </c>
      <c r="D13" s="19" t="s">
        <v>30</v>
      </c>
      <c r="E13" s="6"/>
      <c r="F13" s="6"/>
      <c r="G13" s="6" t="s">
        <v>31</v>
      </c>
      <c r="H13" s="19" t="s">
        <v>32</v>
      </c>
      <c r="I13" s="19" t="s">
        <v>33</v>
      </c>
      <c r="J13" s="19" t="s">
        <v>34</v>
      </c>
      <c r="K13" s="19" t="s">
        <v>13</v>
      </c>
      <c r="L13" s="19" t="s">
        <v>15</v>
      </c>
      <c r="M13" s="19" t="s">
        <v>35</v>
      </c>
    </row>
    <row r="14" s="1" customFormat="1" ht="20" customHeight="1" spans="1:13">
      <c r="A14" s="10"/>
      <c r="B14" s="20" t="s">
        <v>36</v>
      </c>
      <c r="C14" s="21" t="s">
        <v>37</v>
      </c>
      <c r="D14" s="22" t="s">
        <v>38</v>
      </c>
      <c r="E14" s="23"/>
      <c r="F14" s="23"/>
      <c r="G14" s="24" t="s">
        <v>39</v>
      </c>
      <c r="H14" s="25">
        <v>12400</v>
      </c>
      <c r="I14" s="24" t="s">
        <v>40</v>
      </c>
      <c r="J14" s="25">
        <v>12400</v>
      </c>
      <c r="K14" s="25">
        <v>15</v>
      </c>
      <c r="L14" s="25">
        <v>15</v>
      </c>
      <c r="M14" s="8"/>
    </row>
    <row r="15" s="1" customFormat="1" ht="20" customHeight="1" spans="1:13">
      <c r="A15" s="10"/>
      <c r="B15" s="20"/>
      <c r="C15" s="21" t="s">
        <v>41</v>
      </c>
      <c r="D15" s="22" t="s">
        <v>42</v>
      </c>
      <c r="E15" s="23"/>
      <c r="F15" s="23"/>
      <c r="G15" s="24" t="s">
        <v>39</v>
      </c>
      <c r="H15" s="25">
        <v>80</v>
      </c>
      <c r="I15" s="24" t="s">
        <v>43</v>
      </c>
      <c r="J15" s="25">
        <v>80</v>
      </c>
      <c r="K15" s="25">
        <v>10</v>
      </c>
      <c r="L15" s="25">
        <v>10</v>
      </c>
      <c r="M15" s="8"/>
    </row>
    <row r="16" s="1" customFormat="1" ht="20" customHeight="1" spans="1:13">
      <c r="A16" s="10"/>
      <c r="B16" s="20"/>
      <c r="C16" s="21" t="s">
        <v>44</v>
      </c>
      <c r="D16" s="22" t="s">
        <v>45</v>
      </c>
      <c r="E16" s="23"/>
      <c r="F16" s="23"/>
      <c r="G16" s="24" t="s">
        <v>39</v>
      </c>
      <c r="H16" s="25">
        <v>12</v>
      </c>
      <c r="I16" s="24" t="s">
        <v>46</v>
      </c>
      <c r="J16" s="25">
        <v>12</v>
      </c>
      <c r="K16" s="25">
        <v>20</v>
      </c>
      <c r="L16" s="25">
        <v>20</v>
      </c>
      <c r="M16" s="8"/>
    </row>
    <row r="17" s="1" customFormat="1" ht="20" customHeight="1" spans="1:13">
      <c r="A17" s="10"/>
      <c r="B17" s="20" t="s">
        <v>47</v>
      </c>
      <c r="C17" s="21" t="s">
        <v>48</v>
      </c>
      <c r="D17" s="22" t="s">
        <v>49</v>
      </c>
      <c r="E17" s="23"/>
      <c r="F17" s="23"/>
      <c r="G17" s="24" t="s">
        <v>39</v>
      </c>
      <c r="H17" s="25">
        <v>100</v>
      </c>
      <c r="I17" s="24" t="s">
        <v>43</v>
      </c>
      <c r="J17" s="25">
        <v>100</v>
      </c>
      <c r="K17" s="25">
        <v>20</v>
      </c>
      <c r="L17" s="25">
        <v>20</v>
      </c>
      <c r="M17" s="8"/>
    </row>
    <row r="18" s="1" customFormat="1" ht="31" customHeight="1" spans="1:13">
      <c r="A18" s="10"/>
      <c r="B18" s="20" t="s">
        <v>50</v>
      </c>
      <c r="C18" s="21" t="s">
        <v>51</v>
      </c>
      <c r="D18" s="22" t="s">
        <v>52</v>
      </c>
      <c r="E18" s="23"/>
      <c r="F18" s="23"/>
      <c r="G18" s="24" t="s">
        <v>53</v>
      </c>
      <c r="H18" s="25">
        <v>80</v>
      </c>
      <c r="I18" s="24" t="s">
        <v>43</v>
      </c>
      <c r="J18" s="25">
        <v>80</v>
      </c>
      <c r="K18" s="25">
        <v>10</v>
      </c>
      <c r="L18" s="25">
        <v>10</v>
      </c>
      <c r="M18" s="8"/>
    </row>
    <row r="19" s="1" customFormat="1" ht="27" customHeight="1" spans="1:13">
      <c r="A19" s="10"/>
      <c r="B19" s="20" t="s">
        <v>54</v>
      </c>
      <c r="C19" s="21" t="s">
        <v>55</v>
      </c>
      <c r="D19" s="22" t="s">
        <v>56</v>
      </c>
      <c r="E19" s="23"/>
      <c r="F19" s="23"/>
      <c r="G19" s="24" t="s">
        <v>57</v>
      </c>
      <c r="H19" s="26" t="s">
        <v>58</v>
      </c>
      <c r="I19" s="24"/>
      <c r="J19" s="26" t="s">
        <v>58</v>
      </c>
      <c r="K19" s="25">
        <v>15</v>
      </c>
      <c r="L19" s="25">
        <v>15</v>
      </c>
      <c r="M19" s="8"/>
    </row>
    <row r="20" spans="1:13">
      <c r="A20" s="23" t="s">
        <v>59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32">
        <f>SUM(L14:L19)+M7</f>
        <v>100</v>
      </c>
      <c r="M20" s="33"/>
    </row>
    <row r="21" spans="1:13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</sheetData>
  <mergeCells count="40">
    <mergeCell ref="A1:M1"/>
    <mergeCell ref="A2:M2"/>
    <mergeCell ref="A3:M3"/>
    <mergeCell ref="A4:B4"/>
    <mergeCell ref="C4:M4"/>
    <mergeCell ref="A5:B5"/>
    <mergeCell ref="C5:I5"/>
    <mergeCell ref="K5:M5"/>
    <mergeCell ref="C6:D6"/>
    <mergeCell ref="E6:G6"/>
    <mergeCell ref="H6:I6"/>
    <mergeCell ref="C7:D7"/>
    <mergeCell ref="E7:G7"/>
    <mergeCell ref="H7:I7"/>
    <mergeCell ref="C8:D8"/>
    <mergeCell ref="E8:G8"/>
    <mergeCell ref="H8:I8"/>
    <mergeCell ref="C9:D9"/>
    <mergeCell ref="E9:G9"/>
    <mergeCell ref="H9:I9"/>
    <mergeCell ref="C10:D10"/>
    <mergeCell ref="E10:G10"/>
    <mergeCell ref="H10:I10"/>
    <mergeCell ref="B11:I11"/>
    <mergeCell ref="J11:M11"/>
    <mergeCell ref="B12:I12"/>
    <mergeCell ref="J12:M12"/>
    <mergeCell ref="D13:F13"/>
    <mergeCell ref="D14:F14"/>
    <mergeCell ref="D15:F15"/>
    <mergeCell ref="D16:F16"/>
    <mergeCell ref="D17:F17"/>
    <mergeCell ref="D18:F18"/>
    <mergeCell ref="D19:F19"/>
    <mergeCell ref="A20:J20"/>
    <mergeCell ref="A21:M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